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bookViews>
    <workbookView xWindow="2160" yWindow="0" windowWidth="18120" windowHeight="6190" firstSheet="1" activeTab="1"/>
  </bookViews>
  <sheets>
    <sheet name="Kangatang" sheetId="3" state="veryHidden" r:id="rId1"/>
    <sheet name="PL01" sheetId="1" r:id="rId2"/>
    <sheet name="PL02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D22" i="2"/>
  <c r="E22" i="2"/>
  <c r="F22" i="2"/>
  <c r="G22" i="2"/>
  <c r="H22" i="2"/>
  <c r="C22" i="2"/>
  <c r="F14" i="2"/>
  <c r="F15" i="2"/>
  <c r="F13" i="2"/>
  <c r="F11" i="2" s="1"/>
  <c r="F10" i="2" s="1"/>
  <c r="G11" i="2"/>
  <c r="G10" i="2" s="1"/>
  <c r="D10" i="2"/>
  <c r="D11" i="2"/>
  <c r="E11" i="2"/>
  <c r="E10" i="2" s="1"/>
  <c r="H11" i="2"/>
  <c r="H10" i="2" s="1"/>
  <c r="C11" i="2"/>
  <c r="C10" i="2" s="1"/>
  <c r="D13" i="2"/>
  <c r="E13" i="2"/>
  <c r="C13" i="2"/>
  <c r="C15" i="2"/>
  <c r="C14" i="2"/>
  <c r="B21" i="2"/>
  <c r="B20" i="2"/>
  <c r="B19" i="2"/>
  <c r="B12" i="2"/>
  <c r="B7" i="2"/>
  <c r="F5" i="2"/>
  <c r="H5" i="2"/>
  <c r="G5" i="2"/>
  <c r="B21" i="1"/>
  <c r="B20" i="1"/>
  <c r="B19" i="1"/>
  <c r="B12" i="1"/>
</calcChain>
</file>

<file path=xl/sharedStrings.xml><?xml version="1.0" encoding="utf-8"?>
<sst xmlns="http://schemas.openxmlformats.org/spreadsheetml/2006/main" count="71" uniqueCount="42">
  <si>
    <t>Đơn vị tỉnh: Căn</t>
  </si>
  <si>
    <t>Stt</t>
  </si>
  <si>
    <t>Nội dung</t>
  </si>
  <si>
    <t>Xây mới</t>
  </si>
  <si>
    <t>Sữa chữa</t>
  </si>
  <si>
    <t>a</t>
  </si>
  <si>
    <t>b</t>
  </si>
  <si>
    <t>d</t>
  </si>
  <si>
    <t>đ</t>
  </si>
  <si>
    <t>c = d + đ</t>
  </si>
  <si>
    <t>Tổng cộng</t>
  </si>
  <si>
    <t>Hỗ trợ nhà ở đối với người có công với cách mạng và thân nhân liệt sĩ</t>
  </si>
  <si>
    <t>Tổng số</t>
  </si>
  <si>
    <t>Trong đó: Dân tộc thiểu số</t>
  </si>
  <si>
    <t>Hỗ trợ nhà ở từ 02 CTMTQG</t>
  </si>
  <si>
    <t>Tổng số = 2.2 + 2.3</t>
  </si>
  <si>
    <t>2.1</t>
  </si>
  <si>
    <t>2.2</t>
  </si>
  <si>
    <t>2.2.1</t>
  </si>
  <si>
    <t>2.2.2</t>
  </si>
  <si>
    <t>CTMTQG giảm nghèo bền vững</t>
  </si>
  <si>
    <t>Hộ nghèo</t>
  </si>
  <si>
    <t>Hộ cận nghèo</t>
  </si>
  <si>
    <t>2.3</t>
  </si>
  <si>
    <t>CTMTQG phát triển kinh tế - xã hội vùng đồng bào DTTS&amp;MN</t>
  </si>
  <si>
    <t>Hỗ trợ xóa nhà ở thuộc Chương trình phát động xóa nhà tạm, nhà dột nát trên phạm vi cả nước</t>
  </si>
  <si>
    <t>3.1</t>
  </si>
  <si>
    <t>Tổng số = 3.2 + 3.3</t>
  </si>
  <si>
    <t>TỔNG CỘNG = 1 + 2 + 3</t>
  </si>
  <si>
    <t>3.2</t>
  </si>
  <si>
    <t>3.3</t>
  </si>
  <si>
    <t>Số nhà khởi công</t>
  </si>
  <si>
    <t>Xây dựng</t>
  </si>
  <si>
    <t>Số nhà hoàn thành</t>
  </si>
  <si>
    <t>c=d+đ</t>
  </si>
  <si>
    <t>e=g+h</t>
  </si>
  <si>
    <t>g</t>
  </si>
  <si>
    <t>h</t>
  </si>
  <si>
    <r>
      <t xml:space="preserve">Lưu ý: 
</t>
    </r>
    <r>
      <rPr>
        <b/>
        <sz val="14"/>
        <color theme="1"/>
        <rFont val="Times New Roman"/>
        <family val="1"/>
      </rPr>
      <t>(i) Số nhà khởi công không bao gồm số nhà đã hoàn thành; 
(ii) nhà khởi công + nhà hoàn thành = số nhà hiện đang triển khai trên địa bàn (không phải số nhà theo kế hoạch hoặc số nhu cầu).</t>
    </r>
  </si>
  <si>
    <r>
      <rPr>
        <sz val="13"/>
        <color theme="1"/>
        <rFont val="Times New Roman"/>
        <family val="1"/>
        <scheme val="major"/>
      </rPr>
      <t>Phụ lục 01</t>
    </r>
    <r>
      <rPr>
        <b/>
        <sz val="13"/>
        <color theme="1"/>
        <rFont val="Times New Roman"/>
        <family val="1"/>
        <scheme val="major"/>
      </rPr>
      <t xml:space="preserve">
TỔNG HỢP NHU CẦU XÓA NHÀ TẠM, NHÀ DỘT NÁT
 TRÊN ĐỊA BÀN HUYỆN IA H'DRAI</t>
    </r>
  </si>
  <si>
    <r>
      <rPr>
        <sz val="13"/>
        <color theme="1"/>
        <rFont val="Times New Roman"/>
        <family val="1"/>
        <scheme val="major"/>
      </rPr>
      <t>Phụ lục 02</t>
    </r>
    <r>
      <rPr>
        <b/>
        <sz val="13"/>
        <color theme="1"/>
        <rFont val="Times New Roman"/>
        <family val="1"/>
        <scheme val="major"/>
      </rPr>
      <t xml:space="preserve">
KẾT QUẢ TRIỂN KHAI XÓA NHÀ TẠM, NHÀ DỘT NÁT TRÊN ĐỊA BÀN 
TỪ KHI PHÁT ĐỘNG ĐẾN NAY</t>
    </r>
  </si>
  <si>
    <t>ỦY BAN NHÂN DÂN 
HUYỆN IA H'DRAI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</si>
</sst>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sz val="8"/>
      <name val="Arial"/>
      <family val="2"/>
      <charset val="163"/>
      <scheme val="minor"/>
    </font>
    <font>
      <i/>
      <sz val="13"/>
      <color theme="1"/>
      <name val="Times New Roman"/>
      <family val="1"/>
      <scheme val="major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  <scheme val="major"/>
    </font>
    <font>
      <sz val="13"/>
      <color theme="1"/>
      <name val="Times New Roman"/>
      <family val="1"/>
      <charset val="163"/>
      <scheme val="major"/>
    </font>
    <font>
      <sz val="13"/>
      <color theme="1"/>
      <name val="Times New Roman"/>
      <family val="1"/>
      <charset val="163"/>
    </font>
    <font>
      <i/>
      <sz val="13"/>
      <name val="Times New Roman"/>
      <family val="1"/>
      <scheme val="major"/>
    </font>
    <font>
      <sz val="13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0" xfId="0" applyFont="1"/>
    <xf numFmtId="0" fontId="2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" fillId="5" borderId="0" xfId="0" applyFont="1" applyFill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="60" zoomScaleNormal="100" workbookViewId="0">
      <selection activeCell="A2" sqref="A2:E2"/>
    </sheetView>
  </sheetViews>
  <sheetFormatPr defaultColWidth="8.83203125" defaultRowHeight="16.5" x14ac:dyDescent="0.3"/>
  <cols>
    <col min="1" max="1" width="7.58203125" style="6" customWidth="1"/>
    <col min="2" max="2" width="36.83203125" style="7" customWidth="1"/>
    <col min="3" max="5" width="14.58203125" style="6" customWidth="1"/>
    <col min="6" max="16384" width="8.83203125" style="3"/>
  </cols>
  <sheetData>
    <row r="1" spans="1:5" s="4" customFormat="1" ht="42.5" customHeight="1" x14ac:dyDescent="0.3">
      <c r="A1" s="57" t="s">
        <v>41</v>
      </c>
      <c r="B1" s="64"/>
      <c r="C1" s="5"/>
      <c r="D1" s="5"/>
      <c r="E1" s="5"/>
    </row>
    <row r="2" spans="1:5" ht="61.75" customHeight="1" x14ac:dyDescent="0.3">
      <c r="A2" s="57" t="s">
        <v>39</v>
      </c>
      <c r="B2" s="57"/>
      <c r="C2" s="57"/>
      <c r="D2" s="57"/>
      <c r="E2" s="57"/>
    </row>
    <row r="3" spans="1:5" x14ac:dyDescent="0.3">
      <c r="A3" s="58" t="s">
        <v>0</v>
      </c>
      <c r="B3" s="58"/>
      <c r="C3" s="58"/>
      <c r="D3" s="58"/>
      <c r="E3" s="58"/>
    </row>
    <row r="5" spans="1:5" s="5" customFormat="1" ht="37.4" customHeight="1" x14ac:dyDescent="0.3">
      <c r="A5" s="15" t="s">
        <v>1</v>
      </c>
      <c r="B5" s="15" t="s">
        <v>2</v>
      </c>
      <c r="C5" s="15" t="s">
        <v>10</v>
      </c>
      <c r="D5" s="15" t="s">
        <v>3</v>
      </c>
      <c r="E5" s="15" t="s">
        <v>4</v>
      </c>
    </row>
    <row r="6" spans="1:5" s="8" customFormat="1" x14ac:dyDescent="0.3">
      <c r="A6" s="16" t="s">
        <v>5</v>
      </c>
      <c r="B6" s="17" t="s">
        <v>6</v>
      </c>
      <c r="C6" s="16" t="s">
        <v>9</v>
      </c>
      <c r="D6" s="16" t="s">
        <v>7</v>
      </c>
      <c r="E6" s="16" t="s">
        <v>8</v>
      </c>
    </row>
    <row r="7" spans="1:5" s="4" customFormat="1" ht="34.75" customHeight="1" x14ac:dyDescent="0.3">
      <c r="A7" s="22">
        <v>1</v>
      </c>
      <c r="B7" s="23" t="s">
        <v>11</v>
      </c>
      <c r="C7" s="22">
        <v>0</v>
      </c>
      <c r="D7" s="22">
        <v>0</v>
      </c>
      <c r="E7" s="22">
        <v>0</v>
      </c>
    </row>
    <row r="8" spans="1:5" ht="26.5" customHeight="1" x14ac:dyDescent="0.3">
      <c r="A8" s="10"/>
      <c r="B8" s="11" t="s">
        <v>12</v>
      </c>
      <c r="C8" s="10"/>
      <c r="D8" s="10"/>
      <c r="E8" s="10"/>
    </row>
    <row r="9" spans="1:5" s="9" customFormat="1" ht="26.5" customHeight="1" x14ac:dyDescent="0.3">
      <c r="A9" s="13"/>
      <c r="B9" s="14" t="s">
        <v>13</v>
      </c>
      <c r="C9" s="13"/>
      <c r="D9" s="13"/>
      <c r="E9" s="13"/>
    </row>
    <row r="10" spans="1:5" s="4" customFormat="1" ht="26.5" customHeight="1" x14ac:dyDescent="0.3">
      <c r="A10" s="32">
        <v>2</v>
      </c>
      <c r="B10" s="33" t="s">
        <v>14</v>
      </c>
      <c r="C10" s="34">
        <v>13</v>
      </c>
      <c r="D10" s="34">
        <v>5</v>
      </c>
      <c r="E10" s="34">
        <v>8</v>
      </c>
    </row>
    <row r="11" spans="1:5" ht="26.5" customHeight="1" x14ac:dyDescent="0.3">
      <c r="A11" s="10" t="s">
        <v>16</v>
      </c>
      <c r="B11" s="11" t="s">
        <v>15</v>
      </c>
      <c r="C11" s="30">
        <v>13</v>
      </c>
      <c r="D11" s="30">
        <v>5</v>
      </c>
      <c r="E11" s="30">
        <v>8</v>
      </c>
    </row>
    <row r="12" spans="1:5" s="9" customFormat="1" ht="26.5" customHeight="1" x14ac:dyDescent="0.3">
      <c r="A12" s="13"/>
      <c r="B12" s="14" t="str">
        <f>B9</f>
        <v>Trong đó: Dân tộc thiểu số</v>
      </c>
      <c r="C12" s="29">
        <v>11</v>
      </c>
      <c r="D12" s="29">
        <v>3</v>
      </c>
      <c r="E12" s="31">
        <v>8</v>
      </c>
    </row>
    <row r="13" spans="1:5" ht="26.5" customHeight="1" x14ac:dyDescent="0.3">
      <c r="A13" s="10" t="s">
        <v>17</v>
      </c>
      <c r="B13" s="11" t="s">
        <v>20</v>
      </c>
      <c r="C13" s="30">
        <v>13</v>
      </c>
      <c r="D13" s="30">
        <v>5</v>
      </c>
      <c r="E13" s="30">
        <v>8</v>
      </c>
    </row>
    <row r="14" spans="1:5" s="9" customFormat="1" ht="26.5" customHeight="1" x14ac:dyDescent="0.3">
      <c r="A14" s="13" t="s">
        <v>18</v>
      </c>
      <c r="B14" s="14" t="s">
        <v>21</v>
      </c>
      <c r="C14" s="29">
        <v>5</v>
      </c>
      <c r="D14" s="29">
        <v>1</v>
      </c>
      <c r="E14" s="29">
        <v>4</v>
      </c>
    </row>
    <row r="15" spans="1:5" s="9" customFormat="1" ht="26.5" customHeight="1" x14ac:dyDescent="0.3">
      <c r="A15" s="13" t="s">
        <v>19</v>
      </c>
      <c r="B15" s="14" t="s">
        <v>22</v>
      </c>
      <c r="C15" s="29">
        <v>8</v>
      </c>
      <c r="D15" s="29">
        <v>4</v>
      </c>
      <c r="E15" s="29">
        <v>4</v>
      </c>
    </row>
    <row r="16" spans="1:5" ht="40.4" customHeight="1" x14ac:dyDescent="0.3">
      <c r="A16" s="10" t="s">
        <v>23</v>
      </c>
      <c r="B16" s="12" t="s">
        <v>24</v>
      </c>
      <c r="C16" s="10"/>
      <c r="D16" s="10"/>
      <c r="E16" s="10"/>
    </row>
    <row r="17" spans="1:5" s="4" customFormat="1" ht="57" customHeight="1" x14ac:dyDescent="0.3">
      <c r="A17" s="20">
        <v>3</v>
      </c>
      <c r="B17" s="21" t="s">
        <v>25</v>
      </c>
      <c r="C17" s="20"/>
      <c r="D17" s="20"/>
      <c r="E17" s="20"/>
    </row>
    <row r="18" spans="1:5" ht="26.5" customHeight="1" x14ac:dyDescent="0.3">
      <c r="A18" s="10" t="s">
        <v>26</v>
      </c>
      <c r="B18" s="11" t="s">
        <v>27</v>
      </c>
      <c r="C18" s="10"/>
      <c r="D18" s="10"/>
      <c r="E18" s="10"/>
    </row>
    <row r="19" spans="1:5" s="9" customFormat="1" ht="26.5" customHeight="1" x14ac:dyDescent="0.3">
      <c r="A19" s="13"/>
      <c r="B19" s="14" t="str">
        <f>B12</f>
        <v>Trong đó: Dân tộc thiểu số</v>
      </c>
      <c r="C19" s="13"/>
      <c r="D19" s="13"/>
      <c r="E19" s="13"/>
    </row>
    <row r="20" spans="1:5" s="9" customFormat="1" ht="26.5" customHeight="1" x14ac:dyDescent="0.3">
      <c r="A20" s="13" t="s">
        <v>29</v>
      </c>
      <c r="B20" s="14" t="str">
        <f>B14</f>
        <v>Hộ nghèo</v>
      </c>
      <c r="C20" s="13"/>
      <c r="D20" s="13"/>
      <c r="E20" s="13"/>
    </row>
    <row r="21" spans="1:5" s="9" customFormat="1" ht="26.5" customHeight="1" x14ac:dyDescent="0.3">
      <c r="A21" s="18" t="s">
        <v>30</v>
      </c>
      <c r="B21" s="19" t="str">
        <f>B15</f>
        <v>Hộ cận nghèo</v>
      </c>
      <c r="C21" s="18"/>
      <c r="D21" s="18"/>
      <c r="E21" s="18"/>
    </row>
    <row r="22" spans="1:5" s="4" customFormat="1" ht="42" customHeight="1" x14ac:dyDescent="0.3">
      <c r="A22" s="42"/>
      <c r="B22" s="40" t="s">
        <v>28</v>
      </c>
      <c r="C22" s="41">
        <v>13</v>
      </c>
      <c r="D22" s="41">
        <v>5</v>
      </c>
      <c r="E22" s="41">
        <v>8</v>
      </c>
    </row>
    <row r="23" spans="1:5" ht="26.5" customHeight="1" x14ac:dyDescent="0.3"/>
    <row r="24" spans="1:5" ht="26.5" customHeight="1" x14ac:dyDescent="0.3"/>
    <row r="25" spans="1:5" ht="26.5" customHeight="1" x14ac:dyDescent="0.3"/>
    <row r="26" spans="1:5" ht="26.5" customHeight="1" x14ac:dyDescent="0.3"/>
    <row r="27" spans="1:5" ht="26.5" customHeight="1" x14ac:dyDescent="0.3"/>
    <row r="28" spans="1:5" ht="26.5" customHeight="1" x14ac:dyDescent="0.3"/>
    <row r="29" spans="1:5" ht="26.5" customHeight="1" x14ac:dyDescent="0.3"/>
    <row r="30" spans="1:5" ht="26.5" customHeight="1" x14ac:dyDescent="0.3"/>
    <row r="31" spans="1:5" ht="26.5" customHeight="1" x14ac:dyDescent="0.3"/>
    <row r="32" spans="1:5" ht="26.5" customHeight="1" x14ac:dyDescent="0.3"/>
    <row r="33" ht="26.5" customHeight="1" x14ac:dyDescent="0.3"/>
    <row r="34" ht="26.5" customHeight="1" x14ac:dyDescent="0.3"/>
    <row r="35" ht="26.5" customHeight="1" x14ac:dyDescent="0.3"/>
    <row r="36" ht="26.5" customHeight="1" x14ac:dyDescent="0.3"/>
    <row r="37" ht="26.5" customHeight="1" x14ac:dyDescent="0.3"/>
    <row r="38" ht="26.5" customHeight="1" x14ac:dyDescent="0.3"/>
    <row r="39" ht="26.5" customHeight="1" x14ac:dyDescent="0.3"/>
    <row r="40" ht="26.5" customHeight="1" x14ac:dyDescent="0.3"/>
    <row r="41" ht="26.5" customHeight="1" x14ac:dyDescent="0.3"/>
    <row r="42" ht="26.5" customHeight="1" x14ac:dyDescent="0.3"/>
    <row r="43" ht="26.5" customHeight="1" x14ac:dyDescent="0.3"/>
    <row r="44" ht="26.5" customHeight="1" x14ac:dyDescent="0.3"/>
    <row r="45" ht="26.5" customHeight="1" x14ac:dyDescent="0.3"/>
    <row r="46" ht="26.5" customHeight="1" x14ac:dyDescent="0.3"/>
    <row r="47" ht="26.5" customHeight="1" x14ac:dyDescent="0.3"/>
    <row r="48" ht="26.5" customHeight="1" x14ac:dyDescent="0.3"/>
    <row r="49" ht="26.5" customHeight="1" x14ac:dyDescent="0.3"/>
    <row r="50" ht="26.5" customHeight="1" x14ac:dyDescent="0.3"/>
    <row r="51" ht="26.5" customHeight="1" x14ac:dyDescent="0.3"/>
    <row r="52" ht="26.5" customHeight="1" x14ac:dyDescent="0.3"/>
    <row r="53" ht="26.5" customHeight="1" x14ac:dyDescent="0.3"/>
    <row r="54" ht="26.5" customHeight="1" x14ac:dyDescent="0.3"/>
    <row r="55" ht="26.5" customHeight="1" x14ac:dyDescent="0.3"/>
    <row r="56" ht="26.5" customHeight="1" x14ac:dyDescent="0.3"/>
    <row r="57" ht="26.5" customHeight="1" x14ac:dyDescent="0.3"/>
  </sheetData>
  <mergeCells count="3">
    <mergeCell ref="A2:E2"/>
    <mergeCell ref="A3:E3"/>
    <mergeCell ref="A1:B1"/>
  </mergeCells>
  <phoneticPr fontId="3" type="noConversion"/>
  <pageMargins left="0.70866141732283472" right="0.2" top="0.74803149606299213" bottom="0.74803149606299213" header="0.31496062992125984" footer="0.31496062992125984"/>
  <pageSetup paperSize="9" scale="95" orientation="portrait" verticalDpi="0" copies="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view="pageBreakPreview" zoomScaleNormal="100" zoomScaleSheetLayoutView="100" workbookViewId="0">
      <selection sqref="A1:B1"/>
    </sheetView>
  </sheetViews>
  <sheetFormatPr defaultColWidth="8.83203125" defaultRowHeight="16.5" x14ac:dyDescent="0.35"/>
  <cols>
    <col min="1" max="1" width="7.83203125" style="6" customWidth="1"/>
    <col min="2" max="2" width="36.5" style="1" customWidth="1"/>
    <col min="3" max="8" width="12.08203125" style="1" customWidth="1"/>
    <col min="9" max="16384" width="8.83203125" style="1"/>
  </cols>
  <sheetData>
    <row r="1" spans="1:8" ht="40" customHeight="1" x14ac:dyDescent="0.35">
      <c r="A1" s="62" t="s">
        <v>41</v>
      </c>
      <c r="B1" s="63"/>
    </row>
    <row r="2" spans="1:8" ht="81.650000000000006" customHeight="1" x14ac:dyDescent="0.35">
      <c r="A2" s="57" t="s">
        <v>40</v>
      </c>
      <c r="B2" s="57"/>
      <c r="C2" s="57"/>
      <c r="D2" s="57"/>
      <c r="E2" s="57"/>
      <c r="F2" s="57"/>
      <c r="G2" s="57"/>
      <c r="H2" s="57"/>
    </row>
    <row r="3" spans="1:8" ht="28.4" customHeight="1" x14ac:dyDescent="0.35">
      <c r="F3" s="60" t="s">
        <v>0</v>
      </c>
      <c r="G3" s="60"/>
      <c r="H3" s="60"/>
    </row>
    <row r="4" spans="1:8" s="6" customFormat="1" ht="34.75" customHeight="1" x14ac:dyDescent="0.3">
      <c r="A4" s="61" t="s">
        <v>1</v>
      </c>
      <c r="B4" s="61" t="s">
        <v>2</v>
      </c>
      <c r="C4" s="61" t="s">
        <v>31</v>
      </c>
      <c r="D4" s="61"/>
      <c r="E4" s="61"/>
      <c r="F4" s="61" t="s">
        <v>33</v>
      </c>
      <c r="G4" s="61"/>
      <c r="H4" s="61"/>
    </row>
    <row r="5" spans="1:8" s="6" customFormat="1" ht="36.65" customHeight="1" x14ac:dyDescent="0.3">
      <c r="A5" s="61"/>
      <c r="B5" s="61"/>
      <c r="C5" s="15" t="s">
        <v>10</v>
      </c>
      <c r="D5" s="15" t="s">
        <v>32</v>
      </c>
      <c r="E5" s="15" t="s">
        <v>4</v>
      </c>
      <c r="F5" s="15" t="str">
        <f>C5</f>
        <v>Tổng cộng</v>
      </c>
      <c r="G5" s="15" t="str">
        <f>D5</f>
        <v>Xây dựng</v>
      </c>
      <c r="H5" s="15" t="str">
        <f>E5</f>
        <v>Sữa chữa</v>
      </c>
    </row>
    <row r="6" spans="1:8" s="26" customFormat="1" x14ac:dyDescent="0.35">
      <c r="A6" s="24" t="s">
        <v>5</v>
      </c>
      <c r="B6" s="25" t="s">
        <v>6</v>
      </c>
      <c r="C6" s="24" t="s">
        <v>34</v>
      </c>
      <c r="D6" s="24" t="s">
        <v>7</v>
      </c>
      <c r="E6" s="24" t="s">
        <v>8</v>
      </c>
      <c r="F6" s="24" t="s">
        <v>35</v>
      </c>
      <c r="G6" s="24" t="s">
        <v>36</v>
      </c>
      <c r="H6" s="24" t="s">
        <v>37</v>
      </c>
    </row>
    <row r="7" spans="1:8" s="2" customFormat="1" ht="36" customHeight="1" x14ac:dyDescent="0.35">
      <c r="A7" s="20">
        <v>1</v>
      </c>
      <c r="B7" s="27" t="str">
        <f>'PL01'!B7</f>
        <v>Hỗ trợ nhà ở đối với người có công với cách mạng và thân nhân liệt sĩ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  <row r="8" spans="1:8" ht="25.75" customHeight="1" x14ac:dyDescent="0.35">
      <c r="A8" s="10"/>
      <c r="B8" s="11" t="s">
        <v>12</v>
      </c>
      <c r="C8" s="10"/>
      <c r="D8" s="10"/>
      <c r="E8" s="10"/>
      <c r="F8" s="10"/>
      <c r="G8" s="10"/>
      <c r="H8" s="10"/>
    </row>
    <row r="9" spans="1:8" ht="25.75" customHeight="1" x14ac:dyDescent="0.35">
      <c r="A9" s="13"/>
      <c r="B9" s="14" t="s">
        <v>13</v>
      </c>
      <c r="C9" s="10"/>
      <c r="D9" s="10"/>
      <c r="E9" s="10"/>
      <c r="F9" s="10"/>
      <c r="G9" s="10"/>
      <c r="H9" s="10"/>
    </row>
    <row r="10" spans="1:8" s="39" customFormat="1" ht="25.75" customHeight="1" x14ac:dyDescent="0.35">
      <c r="A10" s="35">
        <v>2</v>
      </c>
      <c r="B10" s="38" t="s">
        <v>14</v>
      </c>
      <c r="C10" s="35">
        <f>C11</f>
        <v>13</v>
      </c>
      <c r="D10" s="35">
        <f t="shared" ref="D10:H10" si="0">D11</f>
        <v>5</v>
      </c>
      <c r="E10" s="35">
        <f t="shared" si="0"/>
        <v>8</v>
      </c>
      <c r="F10" s="35">
        <f t="shared" si="0"/>
        <v>13</v>
      </c>
      <c r="G10" s="35">
        <f t="shared" si="0"/>
        <v>5</v>
      </c>
      <c r="H10" s="35">
        <f t="shared" si="0"/>
        <v>8</v>
      </c>
    </row>
    <row r="11" spans="1:8" ht="25.75" customHeight="1" x14ac:dyDescent="0.35">
      <c r="A11" s="10" t="s">
        <v>16</v>
      </c>
      <c r="B11" s="11" t="s">
        <v>15</v>
      </c>
      <c r="C11" s="36">
        <f>C13+C16</f>
        <v>13</v>
      </c>
      <c r="D11" s="36">
        <f t="shared" ref="D11:H11" si="1">D13+D16</f>
        <v>5</v>
      </c>
      <c r="E11" s="36">
        <f t="shared" si="1"/>
        <v>8</v>
      </c>
      <c r="F11" s="36">
        <f t="shared" si="1"/>
        <v>13</v>
      </c>
      <c r="G11" s="36">
        <f t="shared" si="1"/>
        <v>5</v>
      </c>
      <c r="H11" s="36">
        <f t="shared" si="1"/>
        <v>8</v>
      </c>
    </row>
    <row r="12" spans="1:8" s="56" customFormat="1" ht="25.75" customHeight="1" x14ac:dyDescent="0.35">
      <c r="A12" s="53"/>
      <c r="B12" s="54" t="str">
        <f>B9</f>
        <v>Trong đó: Dân tộc thiểu số</v>
      </c>
      <c r="C12" s="55">
        <f>D12+E12</f>
        <v>11</v>
      </c>
      <c r="D12" s="55">
        <v>3</v>
      </c>
      <c r="E12" s="55">
        <v>8</v>
      </c>
      <c r="F12" s="55">
        <v>11</v>
      </c>
      <c r="G12" s="55">
        <v>3</v>
      </c>
      <c r="H12" s="55">
        <v>8</v>
      </c>
    </row>
    <row r="13" spans="1:8" s="49" customFormat="1" ht="25.75" customHeight="1" x14ac:dyDescent="0.35">
      <c r="A13" s="46" t="s">
        <v>17</v>
      </c>
      <c r="B13" s="47" t="s">
        <v>20</v>
      </c>
      <c r="C13" s="48">
        <f>C14+C15</f>
        <v>13</v>
      </c>
      <c r="D13" s="48">
        <f t="shared" ref="D13:E13" si="2">D14+D15</f>
        <v>5</v>
      </c>
      <c r="E13" s="48">
        <f t="shared" si="2"/>
        <v>8</v>
      </c>
      <c r="F13" s="48">
        <f>G13+H13</f>
        <v>13</v>
      </c>
      <c r="G13" s="48">
        <v>5</v>
      </c>
      <c r="H13" s="48">
        <v>8</v>
      </c>
    </row>
    <row r="14" spans="1:8" ht="25.75" customHeight="1" x14ac:dyDescent="0.35">
      <c r="A14" s="13" t="s">
        <v>18</v>
      </c>
      <c r="B14" s="14" t="s">
        <v>21</v>
      </c>
      <c r="C14" s="37">
        <f>D14+E14</f>
        <v>5</v>
      </c>
      <c r="D14" s="37">
        <v>1</v>
      </c>
      <c r="E14" s="37">
        <v>4</v>
      </c>
      <c r="F14" s="48">
        <f t="shared" ref="F14:F15" si="3">G14+H14</f>
        <v>5</v>
      </c>
      <c r="G14" s="37">
        <v>1</v>
      </c>
      <c r="H14" s="37">
        <v>4</v>
      </c>
    </row>
    <row r="15" spans="1:8" ht="25.75" customHeight="1" x14ac:dyDescent="0.35">
      <c r="A15" s="13" t="s">
        <v>19</v>
      </c>
      <c r="B15" s="14" t="s">
        <v>22</v>
      </c>
      <c r="C15" s="37">
        <f>D15+E15</f>
        <v>8</v>
      </c>
      <c r="D15" s="37">
        <v>4</v>
      </c>
      <c r="E15" s="37">
        <v>4</v>
      </c>
      <c r="F15" s="48">
        <f t="shared" si="3"/>
        <v>8</v>
      </c>
      <c r="G15" s="37">
        <v>4</v>
      </c>
      <c r="H15" s="37">
        <v>4</v>
      </c>
    </row>
    <row r="16" spans="1:8" ht="33" x14ac:dyDescent="0.35">
      <c r="A16" s="10" t="s">
        <v>23</v>
      </c>
      <c r="B16" s="12" t="s">
        <v>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s="52" customFormat="1" ht="49.5" x14ac:dyDescent="0.3">
      <c r="A17" s="50">
        <v>3</v>
      </c>
      <c r="B17" s="51" t="s">
        <v>25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</row>
    <row r="18" spans="1:8" ht="27" customHeight="1" x14ac:dyDescent="0.35">
      <c r="A18" s="10" t="s">
        <v>26</v>
      </c>
      <c r="B18" s="11" t="s">
        <v>27</v>
      </c>
      <c r="C18" s="10"/>
      <c r="D18" s="10"/>
      <c r="E18" s="10"/>
      <c r="F18" s="10"/>
      <c r="G18" s="10"/>
      <c r="H18" s="10"/>
    </row>
    <row r="19" spans="1:8" ht="27" customHeight="1" x14ac:dyDescent="0.35">
      <c r="A19" s="13"/>
      <c r="B19" s="14" t="str">
        <f>B12</f>
        <v>Trong đó: Dân tộc thiểu số</v>
      </c>
      <c r="C19" s="10"/>
      <c r="D19" s="10"/>
      <c r="E19" s="10"/>
      <c r="F19" s="10"/>
      <c r="G19" s="10"/>
      <c r="H19" s="10"/>
    </row>
    <row r="20" spans="1:8" ht="28.75" customHeight="1" x14ac:dyDescent="0.35">
      <c r="A20" s="13" t="s">
        <v>29</v>
      </c>
      <c r="B20" s="14" t="str">
        <f>B14</f>
        <v>Hộ nghèo</v>
      </c>
      <c r="C20" s="10"/>
      <c r="D20" s="10"/>
      <c r="E20" s="10"/>
      <c r="F20" s="10"/>
      <c r="G20" s="10"/>
      <c r="H20" s="10"/>
    </row>
    <row r="21" spans="1:8" ht="28.4" customHeight="1" x14ac:dyDescent="0.35">
      <c r="A21" s="13" t="s">
        <v>30</v>
      </c>
      <c r="B21" s="14" t="str">
        <f>B15</f>
        <v>Hộ cận nghèo</v>
      </c>
      <c r="C21" s="10"/>
      <c r="D21" s="10"/>
      <c r="E21" s="10"/>
      <c r="F21" s="10"/>
      <c r="G21" s="10"/>
      <c r="H21" s="10"/>
    </row>
    <row r="22" spans="1:8" ht="35.5" customHeight="1" x14ac:dyDescent="0.35">
      <c r="A22" s="43"/>
      <c r="B22" s="44" t="s">
        <v>28</v>
      </c>
      <c r="C22" s="45">
        <f>C17+C10+C7</f>
        <v>13</v>
      </c>
      <c r="D22" s="45">
        <f t="shared" ref="D22:H22" si="4">D17+D10+D7</f>
        <v>5</v>
      </c>
      <c r="E22" s="45">
        <f t="shared" si="4"/>
        <v>8</v>
      </c>
      <c r="F22" s="45">
        <f t="shared" si="4"/>
        <v>13</v>
      </c>
      <c r="G22" s="45">
        <f t="shared" si="4"/>
        <v>5</v>
      </c>
      <c r="H22" s="45">
        <f t="shared" si="4"/>
        <v>8</v>
      </c>
    </row>
    <row r="24" spans="1:8" ht="82.4" customHeight="1" x14ac:dyDescent="0.35">
      <c r="A24" s="59" t="s">
        <v>38</v>
      </c>
      <c r="B24" s="59"/>
      <c r="C24" s="59"/>
      <c r="D24" s="59"/>
      <c r="E24" s="59"/>
      <c r="F24" s="59"/>
      <c r="G24" s="59"/>
      <c r="H24" s="59"/>
    </row>
    <row r="25" spans="1:8" ht="18" x14ac:dyDescent="0.35">
      <c r="B25" s="28"/>
    </row>
    <row r="26" spans="1:8" ht="18" x14ac:dyDescent="0.35">
      <c r="B26" s="28"/>
    </row>
  </sheetData>
  <mergeCells count="8">
    <mergeCell ref="A1:B1"/>
    <mergeCell ref="A24:H24"/>
    <mergeCell ref="F3:H3"/>
    <mergeCell ref="A2:H2"/>
    <mergeCell ref="A4:A5"/>
    <mergeCell ref="B4:B5"/>
    <mergeCell ref="C4:E4"/>
    <mergeCell ref="F4:H4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PL01</vt:lpstr>
      <vt:lpstr>PL02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2025-06-08T02:10:46Z</cp:lastPrinted>
  <dcterms:created xsi:type="dcterms:W3CDTF">2025-04-14T02:24:47Z</dcterms:created>
  <dcterms:modified xsi:type="dcterms:W3CDTF">2025-06-08T02:22:01Z</dcterms:modified>
</cp:coreProperties>
</file>